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elissaB\Documents\Artesanatoo\"/>
    </mc:Choice>
  </mc:AlternateContent>
  <xr:revisionPtr revIDLastSave="0" documentId="13_ncr:1_{6D4DE8EE-9204-477E-BFEF-858AFC4DE94F}" xr6:coauthVersionLast="47" xr6:coauthVersionMax="47" xr10:uidLastSave="{00000000-0000-0000-0000-000000000000}"/>
  <bookViews>
    <workbookView xWindow="-108" yWindow="-108" windowWidth="23256" windowHeight="12576" xr2:uid="{00000000-000D-0000-FFFF-FFFF00000000}"/>
  </bookViews>
  <sheets>
    <sheet name="Plan1" sheetId="1" r:id="rId1"/>
    <sheet name="Plan3" sheetId="3" r:id="rId2"/>
  </sheets>
  <definedNames>
    <definedName name="_GoBack" localSheetId="0">Plan1!#REF!</definedName>
  </definedNames>
  <calcPr calcId="191029"/>
</workbook>
</file>

<file path=xl/calcChain.xml><?xml version="1.0" encoding="utf-8"?>
<calcChain xmlns="http://schemas.openxmlformats.org/spreadsheetml/2006/main">
  <c r="G65" i="1" l="1"/>
  <c r="G58" i="1"/>
  <c r="G49" i="1"/>
  <c r="G26" i="1"/>
  <c r="G12" i="1"/>
  <c r="G6" i="1"/>
  <c r="G7" i="1"/>
  <c r="G8" i="1"/>
  <c r="G9" i="1"/>
  <c r="G10" i="1"/>
  <c r="G11" i="1"/>
  <c r="G17" i="1"/>
  <c r="G18" i="1"/>
  <c r="G19" i="1"/>
  <c r="G20" i="1"/>
  <c r="G21" i="1"/>
  <c r="G22" i="1"/>
  <c r="G23" i="1"/>
  <c r="G24" i="1"/>
  <c r="G25" i="1"/>
  <c r="G31" i="1"/>
  <c r="G32" i="1"/>
  <c r="G33" i="1"/>
  <c r="G34" i="1"/>
  <c r="G35" i="1"/>
  <c r="G36" i="1"/>
  <c r="G37" i="1"/>
  <c r="G38" i="1"/>
  <c r="G39" i="1"/>
  <c r="G40" i="1"/>
  <c r="G41" i="1"/>
  <c r="G42" i="1"/>
  <c r="G43" i="1"/>
  <c r="G44" i="1"/>
  <c r="G45" i="1"/>
  <c r="G46" i="1"/>
  <c r="G47" i="1"/>
  <c r="G48" i="1"/>
  <c r="G54" i="1"/>
  <c r="G55" i="1"/>
  <c r="G56" i="1"/>
  <c r="G57" i="1"/>
  <c r="G63" i="1"/>
  <c r="G64" i="1"/>
  <c r="G5" i="1"/>
</calcChain>
</file>

<file path=xl/sharedStrings.xml><?xml version="1.0" encoding="utf-8"?>
<sst xmlns="http://schemas.openxmlformats.org/spreadsheetml/2006/main" count="130" uniqueCount="63">
  <si>
    <t>Unid.</t>
  </si>
  <si>
    <t>Item</t>
  </si>
  <si>
    <t>Qtd</t>
  </si>
  <si>
    <t>Especificações</t>
  </si>
  <si>
    <t>Valor Unit. R$</t>
  </si>
  <si>
    <t>Valor Total R$</t>
  </si>
  <si>
    <t>VALOR TOTAL MÁXIMO ADMITIDO PARA O LOTE Nº 01</t>
  </si>
  <si>
    <t>LOTE Nº 01</t>
  </si>
  <si>
    <t>CATMAT/
CATSER</t>
  </si>
  <si>
    <t>PARTICIPAÇÃO EXCLUSIVA ME/EPP/MEI</t>
  </si>
  <si>
    <t>Agulha para costurar a mão nº 22 com ponta.</t>
  </si>
  <si>
    <t>Agulha para costurar a mão nº 24 com ponta.</t>
  </si>
  <si>
    <t>Agulhas para bordar patchwork nº 24 sem ponta.</t>
  </si>
  <si>
    <t>Agulhas para crochê nº 04 e nº 02</t>
  </si>
  <si>
    <t>Agulhas para máquina de costura nº 12 /nº 14/nº 16.</t>
  </si>
  <si>
    <t>Barbante Cru nº 06 - Fios de 1 kg</t>
  </si>
  <si>
    <t>Agulhas de tricô 3,5mm à 5,0mm</t>
  </si>
  <si>
    <t>Alfinete de Cabeça bola colorida para costura, embalagem com 100 Unidades.</t>
  </si>
  <si>
    <t>Barbante Colorido nº 06 - Fios de 1 kg</t>
  </si>
  <si>
    <t>Barbante para crochê nº 06 cores marrom, crú, creme, verde oliva, amarelo, azul Royal, terra cota, azul bebê, mostarda, caramelo, branco, 1 kg.</t>
  </si>
  <si>
    <t>Fio de costura 1.500mts. Cores, branco, preto, azul, creme amarelo, vermelho, areia, marrom, azul profundo, azul jeans.</t>
  </si>
  <si>
    <t>Sianinha fina 5mm. Cores preto, branco, marrom, dourada, prata, Pink.</t>
  </si>
  <si>
    <t>Sianinhas larga 9mm. Cores preto, branco, marrom, dourada, prata, Pink, amarelo ouro.</t>
  </si>
  <si>
    <t>Tecido de tricoline 100% algodão para patchwork. Cores rosa escuro de poá, vermelho de poá, azul escuro de poá, verde folha de poá, laranja queimado de poá, verde petróleo de poá, marrom de poá, castanho de poá, lilás de poá e roa escuro de poá.</t>
  </si>
  <si>
    <t>Tecido malha soft, peça com 15 metros. Cores Branco, off White, caramelo, vermelho, marrom, preto, rosa chiclete.</t>
  </si>
  <si>
    <t>Tecido carapinha de ovelha pelúcia, peça com 5 metros. Cores branco, Marfim, camel escuro, camel claro.</t>
  </si>
  <si>
    <t>Peça</t>
  </si>
  <si>
    <t>Kg</t>
  </si>
  <si>
    <t>Caixa</t>
  </si>
  <si>
    <t>Metro</t>
  </si>
  <si>
    <t>Cordão são Francisco Fino 4mm, cores café, chocolate branco, creme, dourado, prata. Peça com 10 metros.</t>
  </si>
  <si>
    <t>Máquina de costura doméstica portátil, indicada para confecção, ajustes e reparos, com estrutura resistente e base estável que reduz vibrações. Voltagem: Bivolt, potência mínima de 70W e velocidade mínima de 700 pontos por minuto. Possui no mínimo 31 pontos de costura (utilitários, decorativos e flexíveis), realizando funções básicas como costura reta, zigue-zague, ponto invisível, overlock e caseado de botão. Conta com controle por pedal, iluminação embutida, braço livre, regulagem de pontos, retrocesso, enchedor de bobina e cortador de linha, além de permitir aplicação de zíper e botões e acompanhar acessórios essenciais como pedal, bobinas, agulhas e calcadores.</t>
  </si>
  <si>
    <t>Fio de rami, 3mm. Cores: rústico e natural. Peça com 190 gramas.</t>
  </si>
  <si>
    <t>Feltro - cor amarelo cítrico espessuras 1,5mm, peça com 15 metros.</t>
  </si>
  <si>
    <t>Feltro - cor azul Light espessuras 1,5mm, peça com 15 metros.</t>
  </si>
  <si>
    <t>Feltro - cor branco espessuras 1,5mm, peça com 15 metros.</t>
  </si>
  <si>
    <t>Feltro - cor caramelo espessuras 1,5mm, peça com 15 metros.</t>
  </si>
  <si>
    <t>Feltro - cor cenoura espessuras 1,5mm, peça com 15 metros.</t>
  </si>
  <si>
    <t>Feltro - cor chicletes Light espessuras 1,5mm, peça com 15 metros.</t>
  </si>
  <si>
    <t>Feltro - cor cinza neve espessuras 1,5mm, peça com 15 metros.</t>
  </si>
  <si>
    <t>Feltro - cor coral Light espessuras 1,5mm, peça com 15 metros.</t>
  </si>
  <si>
    <t>Feltro - cor laranja espessuras 1,5mm, peça com 15 metros.</t>
  </si>
  <si>
    <t>Feltro - cor marrom espessuras 1,5mm, peça com 15 metros.</t>
  </si>
  <si>
    <t>Feltro - cor pele espessuras 1,5mm, peça com 15 metros.</t>
  </si>
  <si>
    <t>Feltro - cor pink espessuras 1,5mm, peça com 15 metros.</t>
  </si>
  <si>
    <t>Feltro - cor preto espessuras 1,5mm, peça com 15 metros.</t>
  </si>
  <si>
    <t>Feltro - cor verde espessuras 1,5mm, peça com 15 metros.</t>
  </si>
  <si>
    <t>Feltro - cor verde Light espessuras 1,5mm, peça com 15 metros.</t>
  </si>
  <si>
    <t>Feltro - cor verde limão espessuras 1,5mm, peça com 15 metros.</t>
  </si>
  <si>
    <t>Feltro - cor verde musgo espessuras 1,5mm, peça com 15 metros.</t>
  </si>
  <si>
    <t>Feltro - cor vermelho noel espessuras 1,5mm, peça com 15 metros.</t>
  </si>
  <si>
    <t>Tecido de pelúcia de lã sintética, pelo alto, peça com 5 metros. Cores branco, baunilha, doce de leite, caramelo e palha.</t>
  </si>
  <si>
    <t>Fio para bordado patchwork 8mm, meada com 8 metros cada – cores diversas</t>
  </si>
  <si>
    <t>LOTE Nº 02</t>
  </si>
  <si>
    <t>VALOR TOTAL MÁXIMO ADMITIDO PARA O LOTE Nº 02</t>
  </si>
  <si>
    <t>LOTE Nº 03</t>
  </si>
  <si>
    <t>VALOR TOTAL MÁXIMO ADMITIDO PARA O LOTE Nº 03</t>
  </si>
  <si>
    <t>LOTE Nº 04</t>
  </si>
  <si>
    <t>VALOR TOTAL MÁXIMO ADMITIDO PARA O LOTE Nº 04</t>
  </si>
  <si>
    <t>LOTE Nº 05</t>
  </si>
  <si>
    <t>VALOR TOTAL MÁXIMO ADMITIDO PARA O LOTE Nº 05</t>
  </si>
  <si>
    <t>Óleo para máquina de costura, frasco com 100 ml.</t>
  </si>
  <si>
    <t>Par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</si>
</sst>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Red]#,##0"/>
  </numFmts>
  <fonts count="6">
    <font>
      <sz val="11"/>
      <color theme="1"/>
      <name val="Calibri"/>
      <family val="2"/>
      <scheme val="minor"/>
    </font>
    <font>
      <b/>
      <sz val="9"/>
      <color theme="1"/>
      <name val="Cambria  "/>
    </font>
    <font>
      <b/>
      <sz val="9"/>
      <color rgb="FF000000"/>
      <name val="Cambria  "/>
    </font>
    <font>
      <sz val="9"/>
      <color theme="1"/>
      <name val="Cambria  "/>
    </font>
    <font>
      <sz val="9"/>
      <color rgb="FF000000"/>
      <name val="Cambria  "/>
    </font>
    <font>
      <sz val="9"/>
      <color rgb="FF495057"/>
      <name val="Cambria  "/>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0" fillId="0" borderId="0" xfId="0" applyAlignment="1">
      <alignment vertical="center"/>
    </xf>
    <xf numFmtId="3" fontId="0" fillId="0" borderId="0" xfId="0" applyNumberFormat="1" applyAlignment="1">
      <alignment horizontal="center" vertical="center"/>
    </xf>
    <xf numFmtId="1" fontId="0" fillId="0" borderId="0" xfId="0" applyNumberFormat="1" applyAlignment="1">
      <alignment horizontal="center" vertical="center"/>
    </xf>
    <xf numFmtId="1"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165" fontId="4" fillId="0" borderId="1" xfId="0" applyNumberFormat="1" applyFont="1" applyBorder="1" applyAlignment="1">
      <alignment horizontal="center" vertical="center" wrapText="1"/>
    </xf>
    <xf numFmtId="164" fontId="3" fillId="0" borderId="1" xfId="0" applyNumberFormat="1" applyFont="1" applyBorder="1" applyAlignment="1">
      <alignment vertical="center" wrapText="1"/>
    </xf>
    <xf numFmtId="164" fontId="3" fillId="0" borderId="1" xfId="0" applyNumberFormat="1" applyFont="1" applyBorder="1" applyAlignment="1">
      <alignment horizontal="right" vertical="center" wrapText="1"/>
    </xf>
    <xf numFmtId="164" fontId="1" fillId="3" borderId="1" xfId="0" applyNumberFormat="1" applyFont="1" applyFill="1" applyBorder="1" applyAlignment="1">
      <alignment horizontal="righ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justify" vertical="justify" wrapText="1"/>
    </xf>
    <xf numFmtId="0" fontId="3" fillId="0" borderId="1" xfId="0" applyFont="1" applyBorder="1" applyAlignment="1">
      <alignment horizontal="justify" vertical="justify" wrapText="1"/>
    </xf>
    <xf numFmtId="164" fontId="0" fillId="0" borderId="0" xfId="0" applyNumberFormat="1"/>
    <xf numFmtId="164" fontId="0" fillId="0" borderId="0" xfId="0" applyNumberFormat="1" applyAlignment="1">
      <alignment vertical="center"/>
    </xf>
    <xf numFmtId="0" fontId="5" fillId="0" borderId="1" xfId="0" applyFont="1" applyBorder="1" applyAlignment="1">
      <alignment horizontal="center" vertical="center"/>
    </xf>
    <xf numFmtId="0" fontId="1" fillId="3" borderId="1" xfId="0" applyFont="1" applyFill="1" applyBorder="1" applyAlignment="1">
      <alignment horizontal="left"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67"/>
  <sheetViews>
    <sheetView tabSelected="1" zoomScale="120" zoomScaleNormal="120" workbookViewId="0">
      <selection activeCell="D7" sqref="D7"/>
    </sheetView>
  </sheetViews>
  <sheetFormatPr defaultRowHeight="14.4"/>
  <cols>
    <col min="1" max="1" width="9.77734375" style="4" customWidth="1"/>
    <col min="2" max="2" width="6.77734375" style="1" customWidth="1"/>
    <col min="3" max="3" width="41.88671875" style="2" customWidth="1"/>
    <col min="4" max="4" width="8.6640625" style="1" customWidth="1"/>
    <col min="5" max="5" width="7.77734375" style="3" customWidth="1"/>
    <col min="6" max="6" width="11" style="2" customWidth="1"/>
    <col min="7" max="7" width="14.33203125" style="2" customWidth="1"/>
    <col min="8" max="8" width="13.88671875" style="17" customWidth="1"/>
  </cols>
  <sheetData>
    <row r="2" spans="1:7" ht="33" customHeight="1">
      <c r="A2" s="21" t="s">
        <v>7</v>
      </c>
      <c r="B2" s="21"/>
      <c r="C2" s="21"/>
      <c r="D2" s="21"/>
      <c r="E2" s="21"/>
      <c r="F2" s="21"/>
      <c r="G2" s="21"/>
    </row>
    <row r="3" spans="1:7" ht="29.4" customHeight="1">
      <c r="A3" s="22" t="s">
        <v>9</v>
      </c>
      <c r="B3" s="22"/>
      <c r="C3" s="22"/>
      <c r="D3" s="22"/>
      <c r="E3" s="22"/>
      <c r="F3" s="22"/>
      <c r="G3" s="22"/>
    </row>
    <row r="4" spans="1:7" ht="30.6" customHeight="1">
      <c r="A4" s="5" t="s">
        <v>8</v>
      </c>
      <c r="B4" s="6" t="s">
        <v>1</v>
      </c>
      <c r="C4" s="6" t="s">
        <v>3</v>
      </c>
      <c r="D4" s="6" t="s">
        <v>0</v>
      </c>
      <c r="E4" s="6" t="s">
        <v>2</v>
      </c>
      <c r="F4" s="6" t="s">
        <v>4</v>
      </c>
      <c r="G4" s="7" t="s">
        <v>5</v>
      </c>
    </row>
    <row r="5" spans="1:7">
      <c r="A5" s="19">
        <v>625187</v>
      </c>
      <c r="B5" s="13">
        <v>1</v>
      </c>
      <c r="C5" s="15" t="s">
        <v>10</v>
      </c>
      <c r="D5" s="14" t="s">
        <v>0</v>
      </c>
      <c r="E5" s="9">
        <v>120</v>
      </c>
      <c r="F5" s="10">
        <v>0.82</v>
      </c>
      <c r="G5" s="11">
        <f>(F5*E5)</f>
        <v>98.399999999999991</v>
      </c>
    </row>
    <row r="6" spans="1:7">
      <c r="A6" s="19">
        <v>451861</v>
      </c>
      <c r="B6" s="13">
        <v>2</v>
      </c>
      <c r="C6" s="15" t="s">
        <v>11</v>
      </c>
      <c r="D6" s="14" t="s">
        <v>0</v>
      </c>
      <c r="E6" s="9">
        <v>120</v>
      </c>
      <c r="F6" s="10">
        <v>0.9</v>
      </c>
      <c r="G6" s="11">
        <f t="shared" ref="G6:G64" si="0">(F6*E6)</f>
        <v>108</v>
      </c>
    </row>
    <row r="7" spans="1:7">
      <c r="A7" s="8">
        <v>224090</v>
      </c>
      <c r="B7" s="13">
        <v>3</v>
      </c>
      <c r="C7" s="15" t="s">
        <v>16</v>
      </c>
      <c r="D7" s="14" t="s">
        <v>62</v>
      </c>
      <c r="E7" s="9">
        <v>120</v>
      </c>
      <c r="F7" s="10">
        <v>11.08</v>
      </c>
      <c r="G7" s="11">
        <f t="shared" si="0"/>
        <v>1329.6</v>
      </c>
    </row>
    <row r="8" spans="1:7">
      <c r="A8" s="19">
        <v>451861</v>
      </c>
      <c r="B8" s="13">
        <v>4</v>
      </c>
      <c r="C8" s="15" t="s">
        <v>12</v>
      </c>
      <c r="D8" s="14" t="s">
        <v>0</v>
      </c>
      <c r="E8" s="9">
        <v>120</v>
      </c>
      <c r="F8" s="10">
        <v>0.89</v>
      </c>
      <c r="G8" s="11">
        <f t="shared" si="0"/>
        <v>106.8</v>
      </c>
    </row>
    <row r="9" spans="1:7">
      <c r="A9" s="8">
        <v>223680</v>
      </c>
      <c r="B9" s="13">
        <v>5</v>
      </c>
      <c r="C9" s="15" t="s">
        <v>13</v>
      </c>
      <c r="D9" s="14" t="s">
        <v>0</v>
      </c>
      <c r="E9" s="9">
        <v>120</v>
      </c>
      <c r="F9" s="10">
        <v>9.9600000000000009</v>
      </c>
      <c r="G9" s="11">
        <f t="shared" si="0"/>
        <v>1195.2</v>
      </c>
    </row>
    <row r="10" spans="1:7">
      <c r="A10" s="8">
        <v>603695</v>
      </c>
      <c r="B10" s="13">
        <v>6</v>
      </c>
      <c r="C10" s="15" t="s">
        <v>14</v>
      </c>
      <c r="D10" s="14" t="s">
        <v>0</v>
      </c>
      <c r="E10" s="9">
        <v>120</v>
      </c>
      <c r="F10" s="10">
        <v>1.57</v>
      </c>
      <c r="G10" s="11">
        <f t="shared" si="0"/>
        <v>188.4</v>
      </c>
    </row>
    <row r="11" spans="1:7" ht="22.8">
      <c r="A11" s="8">
        <v>316632</v>
      </c>
      <c r="B11" s="13">
        <v>7</v>
      </c>
      <c r="C11" s="15" t="s">
        <v>17</v>
      </c>
      <c r="D11" s="14" t="s">
        <v>28</v>
      </c>
      <c r="E11" s="9">
        <v>150</v>
      </c>
      <c r="F11" s="10">
        <v>8.11</v>
      </c>
      <c r="G11" s="11">
        <f t="shared" si="0"/>
        <v>1216.5</v>
      </c>
    </row>
    <row r="12" spans="1:7" ht="24.6" customHeight="1">
      <c r="A12" s="20" t="s">
        <v>6</v>
      </c>
      <c r="B12" s="20"/>
      <c r="C12" s="20"/>
      <c r="D12" s="20"/>
      <c r="E12" s="20"/>
      <c r="F12" s="20"/>
      <c r="G12" s="12">
        <f>SUM(G5:G11)</f>
        <v>4242.8999999999996</v>
      </c>
    </row>
    <row r="14" spans="1:7" ht="33" customHeight="1">
      <c r="A14" s="21" t="s">
        <v>53</v>
      </c>
      <c r="B14" s="21"/>
      <c r="C14" s="21"/>
      <c r="D14" s="21"/>
      <c r="E14" s="21"/>
      <c r="F14" s="21"/>
      <c r="G14" s="21"/>
    </row>
    <row r="15" spans="1:7" ht="29.4" customHeight="1">
      <c r="A15" s="22" t="s">
        <v>9</v>
      </c>
      <c r="B15" s="22"/>
      <c r="C15" s="22"/>
      <c r="D15" s="22"/>
      <c r="E15" s="22"/>
      <c r="F15" s="22"/>
      <c r="G15" s="22"/>
    </row>
    <row r="16" spans="1:7" ht="30.6" customHeight="1">
      <c r="A16" s="5" t="s">
        <v>8</v>
      </c>
      <c r="B16" s="6" t="s">
        <v>1</v>
      </c>
      <c r="C16" s="6" t="s">
        <v>3</v>
      </c>
      <c r="D16" s="6" t="s">
        <v>0</v>
      </c>
      <c r="E16" s="6" t="s">
        <v>2</v>
      </c>
      <c r="F16" s="6" t="s">
        <v>4</v>
      </c>
      <c r="G16" s="7" t="s">
        <v>5</v>
      </c>
    </row>
    <row r="17" spans="1:7">
      <c r="A17" s="8">
        <v>442735</v>
      </c>
      <c r="B17" s="13">
        <v>8</v>
      </c>
      <c r="C17" s="15" t="s">
        <v>18</v>
      </c>
      <c r="D17" s="14" t="s">
        <v>27</v>
      </c>
      <c r="E17" s="9">
        <v>45</v>
      </c>
      <c r="F17" s="10">
        <v>31.19</v>
      </c>
      <c r="G17" s="11">
        <f t="shared" si="0"/>
        <v>1403.55</v>
      </c>
    </row>
    <row r="18" spans="1:7">
      <c r="A18" s="8">
        <v>206993</v>
      </c>
      <c r="B18" s="13">
        <v>9</v>
      </c>
      <c r="C18" s="15" t="s">
        <v>15</v>
      </c>
      <c r="D18" s="14" t="s">
        <v>27</v>
      </c>
      <c r="E18" s="9">
        <v>45</v>
      </c>
      <c r="F18" s="10">
        <v>29.35</v>
      </c>
      <c r="G18" s="11">
        <f t="shared" si="0"/>
        <v>1320.75</v>
      </c>
    </row>
    <row r="19" spans="1:7" ht="34.200000000000003">
      <c r="A19" s="8">
        <v>442735</v>
      </c>
      <c r="B19" s="13">
        <v>10</v>
      </c>
      <c r="C19" s="15" t="s">
        <v>19</v>
      </c>
      <c r="D19" s="14" t="s">
        <v>27</v>
      </c>
      <c r="E19" s="9">
        <v>45</v>
      </c>
      <c r="F19" s="10">
        <v>32.56</v>
      </c>
      <c r="G19" s="11">
        <f t="shared" si="0"/>
        <v>1465.2</v>
      </c>
    </row>
    <row r="20" spans="1:7" ht="21.6" customHeight="1">
      <c r="A20" s="8">
        <v>238910</v>
      </c>
      <c r="B20" s="13">
        <v>11</v>
      </c>
      <c r="C20" s="15" t="s">
        <v>30</v>
      </c>
      <c r="D20" s="14" t="s">
        <v>26</v>
      </c>
      <c r="E20" s="9">
        <v>50</v>
      </c>
      <c r="F20" s="10">
        <v>17.27</v>
      </c>
      <c r="G20" s="11">
        <f t="shared" si="0"/>
        <v>863.5</v>
      </c>
    </row>
    <row r="21" spans="1:7" ht="34.200000000000003">
      <c r="A21" s="8">
        <v>412154</v>
      </c>
      <c r="B21" s="13">
        <v>12</v>
      </c>
      <c r="C21" s="15" t="s">
        <v>20</v>
      </c>
      <c r="D21" s="14" t="s">
        <v>0</v>
      </c>
      <c r="E21" s="9">
        <v>60</v>
      </c>
      <c r="F21" s="10">
        <v>6.08</v>
      </c>
      <c r="G21" s="11">
        <f t="shared" si="0"/>
        <v>364.8</v>
      </c>
    </row>
    <row r="22" spans="1:7" ht="22.8">
      <c r="A22" s="8">
        <v>463462</v>
      </c>
      <c r="B22" s="13">
        <v>13</v>
      </c>
      <c r="C22" s="15" t="s">
        <v>32</v>
      </c>
      <c r="D22" s="14" t="s">
        <v>26</v>
      </c>
      <c r="E22" s="9">
        <v>60</v>
      </c>
      <c r="F22" s="10">
        <v>15.4</v>
      </c>
      <c r="G22" s="11">
        <f t="shared" si="0"/>
        <v>924</v>
      </c>
    </row>
    <row r="23" spans="1:7" ht="22.8">
      <c r="A23" s="8">
        <v>623805</v>
      </c>
      <c r="B23" s="13">
        <v>14</v>
      </c>
      <c r="C23" s="15" t="s">
        <v>52</v>
      </c>
      <c r="D23" s="14" t="s">
        <v>26</v>
      </c>
      <c r="E23" s="9">
        <v>100</v>
      </c>
      <c r="F23" s="10">
        <v>3.08</v>
      </c>
      <c r="G23" s="11">
        <f t="shared" si="0"/>
        <v>308</v>
      </c>
    </row>
    <row r="24" spans="1:7" ht="22.8">
      <c r="A24" s="8">
        <v>629133</v>
      </c>
      <c r="B24" s="13">
        <v>15</v>
      </c>
      <c r="C24" s="15" t="s">
        <v>21</v>
      </c>
      <c r="D24" s="14" t="s">
        <v>29</v>
      </c>
      <c r="E24" s="9">
        <v>90</v>
      </c>
      <c r="F24" s="10">
        <v>1.29</v>
      </c>
      <c r="G24" s="11">
        <f t="shared" si="0"/>
        <v>116.10000000000001</v>
      </c>
    </row>
    <row r="25" spans="1:7" ht="22.8">
      <c r="A25" s="8">
        <v>629133</v>
      </c>
      <c r="B25" s="13">
        <v>16</v>
      </c>
      <c r="C25" s="15" t="s">
        <v>22</v>
      </c>
      <c r="D25" s="14" t="s">
        <v>29</v>
      </c>
      <c r="E25" s="9">
        <v>90</v>
      </c>
      <c r="F25" s="10">
        <v>1.29</v>
      </c>
      <c r="G25" s="11">
        <f t="shared" si="0"/>
        <v>116.10000000000001</v>
      </c>
    </row>
    <row r="26" spans="1:7" ht="24.6" customHeight="1">
      <c r="A26" s="20" t="s">
        <v>54</v>
      </c>
      <c r="B26" s="20"/>
      <c r="C26" s="20"/>
      <c r="D26" s="20"/>
      <c r="E26" s="20"/>
      <c r="F26" s="20"/>
      <c r="G26" s="12">
        <f>SUM(G17:G25)</f>
        <v>6882.0000000000009</v>
      </c>
    </row>
    <row r="28" spans="1:7" ht="33" customHeight="1">
      <c r="A28" s="21" t="s">
        <v>55</v>
      </c>
      <c r="B28" s="21"/>
      <c r="C28" s="21"/>
      <c r="D28" s="21"/>
      <c r="E28" s="21"/>
      <c r="F28" s="21"/>
      <c r="G28" s="21"/>
    </row>
    <row r="29" spans="1:7" ht="29.4" customHeight="1">
      <c r="A29" s="22" t="s">
        <v>9</v>
      </c>
      <c r="B29" s="22"/>
      <c r="C29" s="22"/>
      <c r="D29" s="22"/>
      <c r="E29" s="22"/>
      <c r="F29" s="22"/>
      <c r="G29" s="22"/>
    </row>
    <row r="30" spans="1:7" ht="30.6" customHeight="1">
      <c r="A30" s="5" t="s">
        <v>8</v>
      </c>
      <c r="B30" s="6" t="s">
        <v>1</v>
      </c>
      <c r="C30" s="6" t="s">
        <v>3</v>
      </c>
      <c r="D30" s="6" t="s">
        <v>0</v>
      </c>
      <c r="E30" s="6" t="s">
        <v>2</v>
      </c>
      <c r="F30" s="6" t="s">
        <v>4</v>
      </c>
      <c r="G30" s="7" t="s">
        <v>5</v>
      </c>
    </row>
    <row r="31" spans="1:7" ht="22.8">
      <c r="A31" s="8">
        <v>468998</v>
      </c>
      <c r="B31" s="13">
        <v>17</v>
      </c>
      <c r="C31" s="15" t="s">
        <v>33</v>
      </c>
      <c r="D31" s="14" t="s">
        <v>26</v>
      </c>
      <c r="E31" s="9">
        <v>10</v>
      </c>
      <c r="F31" s="10">
        <v>383.49</v>
      </c>
      <c r="G31" s="11">
        <f t="shared" si="0"/>
        <v>3834.9</v>
      </c>
    </row>
    <row r="32" spans="1:7" ht="22.8">
      <c r="A32" s="8">
        <v>468998</v>
      </c>
      <c r="B32" s="13">
        <v>18</v>
      </c>
      <c r="C32" s="15" t="s">
        <v>34</v>
      </c>
      <c r="D32" s="14" t="s">
        <v>26</v>
      </c>
      <c r="E32" s="9">
        <v>10</v>
      </c>
      <c r="F32" s="10">
        <v>383.49</v>
      </c>
      <c r="G32" s="11">
        <f t="shared" si="0"/>
        <v>3834.9</v>
      </c>
    </row>
    <row r="33" spans="1:7" ht="22.8">
      <c r="A33" s="8">
        <v>468998</v>
      </c>
      <c r="B33" s="13">
        <v>19</v>
      </c>
      <c r="C33" s="15" t="s">
        <v>35</v>
      </c>
      <c r="D33" s="14" t="s">
        <v>26</v>
      </c>
      <c r="E33" s="9">
        <v>10</v>
      </c>
      <c r="F33" s="10">
        <v>383.49</v>
      </c>
      <c r="G33" s="11">
        <f t="shared" si="0"/>
        <v>3834.9</v>
      </c>
    </row>
    <row r="34" spans="1:7" ht="22.8">
      <c r="A34" s="8">
        <v>468998</v>
      </c>
      <c r="B34" s="13">
        <v>20</v>
      </c>
      <c r="C34" s="15" t="s">
        <v>36</v>
      </c>
      <c r="D34" s="14" t="s">
        <v>26</v>
      </c>
      <c r="E34" s="9">
        <v>10</v>
      </c>
      <c r="F34" s="10">
        <v>383.49</v>
      </c>
      <c r="G34" s="11">
        <f t="shared" si="0"/>
        <v>3834.9</v>
      </c>
    </row>
    <row r="35" spans="1:7" ht="22.8">
      <c r="A35" s="8">
        <v>468998</v>
      </c>
      <c r="B35" s="13">
        <v>21</v>
      </c>
      <c r="C35" s="15" t="s">
        <v>37</v>
      </c>
      <c r="D35" s="14" t="s">
        <v>26</v>
      </c>
      <c r="E35" s="9">
        <v>10</v>
      </c>
      <c r="F35" s="10">
        <v>383.49</v>
      </c>
      <c r="G35" s="11">
        <f t="shared" si="0"/>
        <v>3834.9</v>
      </c>
    </row>
    <row r="36" spans="1:7" ht="22.8">
      <c r="A36" s="8">
        <v>468998</v>
      </c>
      <c r="B36" s="13">
        <v>22</v>
      </c>
      <c r="C36" s="15" t="s">
        <v>38</v>
      </c>
      <c r="D36" s="14" t="s">
        <v>26</v>
      </c>
      <c r="E36" s="9">
        <v>10</v>
      </c>
      <c r="F36" s="10">
        <v>383.49</v>
      </c>
      <c r="G36" s="11">
        <f t="shared" si="0"/>
        <v>3834.9</v>
      </c>
    </row>
    <row r="37" spans="1:7" ht="22.8">
      <c r="A37" s="8">
        <v>468998</v>
      </c>
      <c r="B37" s="13">
        <v>23</v>
      </c>
      <c r="C37" s="15" t="s">
        <v>39</v>
      </c>
      <c r="D37" s="14" t="s">
        <v>26</v>
      </c>
      <c r="E37" s="9">
        <v>10</v>
      </c>
      <c r="F37" s="10">
        <v>383.49</v>
      </c>
      <c r="G37" s="11">
        <f t="shared" si="0"/>
        <v>3834.9</v>
      </c>
    </row>
    <row r="38" spans="1:7" ht="22.8">
      <c r="A38" s="8">
        <v>468998</v>
      </c>
      <c r="B38" s="13">
        <v>24</v>
      </c>
      <c r="C38" s="15" t="s">
        <v>40</v>
      </c>
      <c r="D38" s="14" t="s">
        <v>26</v>
      </c>
      <c r="E38" s="9">
        <v>10</v>
      </c>
      <c r="F38" s="10">
        <v>383.49</v>
      </c>
      <c r="G38" s="11">
        <f t="shared" si="0"/>
        <v>3834.9</v>
      </c>
    </row>
    <row r="39" spans="1:7" ht="22.8">
      <c r="A39" s="8">
        <v>468998</v>
      </c>
      <c r="B39" s="13">
        <v>25</v>
      </c>
      <c r="C39" s="15" t="s">
        <v>41</v>
      </c>
      <c r="D39" s="14" t="s">
        <v>26</v>
      </c>
      <c r="E39" s="9">
        <v>10</v>
      </c>
      <c r="F39" s="10">
        <v>383.49</v>
      </c>
      <c r="G39" s="11">
        <f t="shared" si="0"/>
        <v>3834.9</v>
      </c>
    </row>
    <row r="40" spans="1:7" ht="22.8">
      <c r="A40" s="8">
        <v>468998</v>
      </c>
      <c r="B40" s="13">
        <v>26</v>
      </c>
      <c r="C40" s="15" t="s">
        <v>42</v>
      </c>
      <c r="D40" s="14" t="s">
        <v>26</v>
      </c>
      <c r="E40" s="9">
        <v>10</v>
      </c>
      <c r="F40" s="10">
        <v>383.49</v>
      </c>
      <c r="G40" s="11">
        <f t="shared" si="0"/>
        <v>3834.9</v>
      </c>
    </row>
    <row r="41" spans="1:7" ht="22.8">
      <c r="A41" s="8">
        <v>468998</v>
      </c>
      <c r="B41" s="13">
        <v>27</v>
      </c>
      <c r="C41" s="15" t="s">
        <v>43</v>
      </c>
      <c r="D41" s="14" t="s">
        <v>26</v>
      </c>
      <c r="E41" s="9">
        <v>10</v>
      </c>
      <c r="F41" s="10">
        <v>383.49</v>
      </c>
      <c r="G41" s="11">
        <f t="shared" si="0"/>
        <v>3834.9</v>
      </c>
    </row>
    <row r="42" spans="1:7" ht="22.8">
      <c r="A42" s="8">
        <v>468998</v>
      </c>
      <c r="B42" s="13">
        <v>28</v>
      </c>
      <c r="C42" s="15" t="s">
        <v>44</v>
      </c>
      <c r="D42" s="14" t="s">
        <v>26</v>
      </c>
      <c r="E42" s="9">
        <v>10</v>
      </c>
      <c r="F42" s="10">
        <v>383.49</v>
      </c>
      <c r="G42" s="11">
        <f t="shared" si="0"/>
        <v>3834.9</v>
      </c>
    </row>
    <row r="43" spans="1:7" ht="22.8">
      <c r="A43" s="8">
        <v>468998</v>
      </c>
      <c r="B43" s="13">
        <v>29</v>
      </c>
      <c r="C43" s="15" t="s">
        <v>45</v>
      </c>
      <c r="D43" s="14" t="s">
        <v>26</v>
      </c>
      <c r="E43" s="9">
        <v>10</v>
      </c>
      <c r="F43" s="10">
        <v>383.49</v>
      </c>
      <c r="G43" s="11">
        <f t="shared" si="0"/>
        <v>3834.9</v>
      </c>
    </row>
    <row r="44" spans="1:7" ht="22.8">
      <c r="A44" s="8">
        <v>468998</v>
      </c>
      <c r="B44" s="13">
        <v>30</v>
      </c>
      <c r="C44" s="15" t="s">
        <v>46</v>
      </c>
      <c r="D44" s="14" t="s">
        <v>26</v>
      </c>
      <c r="E44" s="9">
        <v>10</v>
      </c>
      <c r="F44" s="10">
        <v>383.49</v>
      </c>
      <c r="G44" s="11">
        <f t="shared" si="0"/>
        <v>3834.9</v>
      </c>
    </row>
    <row r="45" spans="1:7" ht="22.8">
      <c r="A45" s="8">
        <v>468998</v>
      </c>
      <c r="B45" s="13">
        <v>31</v>
      </c>
      <c r="C45" s="15" t="s">
        <v>47</v>
      </c>
      <c r="D45" s="14" t="s">
        <v>26</v>
      </c>
      <c r="E45" s="9">
        <v>10</v>
      </c>
      <c r="F45" s="10">
        <v>383.49</v>
      </c>
      <c r="G45" s="11">
        <f t="shared" si="0"/>
        <v>3834.9</v>
      </c>
    </row>
    <row r="46" spans="1:7" ht="22.8">
      <c r="A46" s="8">
        <v>468998</v>
      </c>
      <c r="B46" s="13">
        <v>32</v>
      </c>
      <c r="C46" s="15" t="s">
        <v>48</v>
      </c>
      <c r="D46" s="14" t="s">
        <v>26</v>
      </c>
      <c r="E46" s="9">
        <v>10</v>
      </c>
      <c r="F46" s="10">
        <v>383.49</v>
      </c>
      <c r="G46" s="11">
        <f t="shared" si="0"/>
        <v>3834.9</v>
      </c>
    </row>
    <row r="47" spans="1:7" ht="22.8">
      <c r="A47" s="8">
        <v>468998</v>
      </c>
      <c r="B47" s="13">
        <v>33</v>
      </c>
      <c r="C47" s="15" t="s">
        <v>49</v>
      </c>
      <c r="D47" s="14" t="s">
        <v>26</v>
      </c>
      <c r="E47" s="9">
        <v>10</v>
      </c>
      <c r="F47" s="10">
        <v>383.49</v>
      </c>
      <c r="G47" s="11">
        <f t="shared" si="0"/>
        <v>3834.9</v>
      </c>
    </row>
    <row r="48" spans="1:7" ht="22.8">
      <c r="A48" s="8">
        <v>468998</v>
      </c>
      <c r="B48" s="13">
        <v>34</v>
      </c>
      <c r="C48" s="15" t="s">
        <v>50</v>
      </c>
      <c r="D48" s="14" t="s">
        <v>26</v>
      </c>
      <c r="E48" s="9">
        <v>10</v>
      </c>
      <c r="F48" s="10">
        <v>383.49</v>
      </c>
      <c r="G48" s="11">
        <f t="shared" si="0"/>
        <v>3834.9</v>
      </c>
    </row>
    <row r="49" spans="1:7" ht="24.6" customHeight="1">
      <c r="A49" s="20" t="s">
        <v>56</v>
      </c>
      <c r="B49" s="20"/>
      <c r="C49" s="20"/>
      <c r="D49" s="20"/>
      <c r="E49" s="20"/>
      <c r="F49" s="20"/>
      <c r="G49" s="12">
        <f>SUM(G31:G48)</f>
        <v>69028.200000000012</v>
      </c>
    </row>
    <row r="51" spans="1:7" ht="33" customHeight="1">
      <c r="A51" s="21" t="s">
        <v>57</v>
      </c>
      <c r="B51" s="21"/>
      <c r="C51" s="21"/>
      <c r="D51" s="21"/>
      <c r="E51" s="21"/>
      <c r="F51" s="21"/>
      <c r="G51" s="21"/>
    </row>
    <row r="52" spans="1:7" ht="29.4" customHeight="1">
      <c r="A52" s="22" t="s">
        <v>9</v>
      </c>
      <c r="B52" s="22"/>
      <c r="C52" s="22"/>
      <c r="D52" s="22"/>
      <c r="E52" s="22"/>
      <c r="F52" s="22"/>
      <c r="G52" s="22"/>
    </row>
    <row r="53" spans="1:7" ht="30.6" customHeight="1">
      <c r="A53" s="5" t="s">
        <v>8</v>
      </c>
      <c r="B53" s="6" t="s">
        <v>1</v>
      </c>
      <c r="C53" s="6" t="s">
        <v>3</v>
      </c>
      <c r="D53" s="6" t="s">
        <v>0</v>
      </c>
      <c r="E53" s="6" t="s">
        <v>2</v>
      </c>
      <c r="F53" s="6" t="s">
        <v>4</v>
      </c>
      <c r="G53" s="7" t="s">
        <v>5</v>
      </c>
    </row>
    <row r="54" spans="1:7" ht="34.200000000000003">
      <c r="A54" s="8">
        <v>630325</v>
      </c>
      <c r="B54" s="13">
        <v>35</v>
      </c>
      <c r="C54" s="15" t="s">
        <v>25</v>
      </c>
      <c r="D54" s="14" t="s">
        <v>26</v>
      </c>
      <c r="E54" s="9">
        <v>30</v>
      </c>
      <c r="F54" s="10">
        <v>245.67</v>
      </c>
      <c r="G54" s="11">
        <f t="shared" si="0"/>
        <v>7370.0999999999995</v>
      </c>
    </row>
    <row r="55" spans="1:7" ht="34.200000000000003">
      <c r="A55" s="8">
        <v>630325</v>
      </c>
      <c r="B55" s="13">
        <v>36</v>
      </c>
      <c r="C55" s="15" t="s">
        <v>51</v>
      </c>
      <c r="D55" s="14" t="s">
        <v>26</v>
      </c>
      <c r="E55" s="9">
        <v>60</v>
      </c>
      <c r="F55" s="10">
        <v>252.18</v>
      </c>
      <c r="G55" s="11">
        <f t="shared" si="0"/>
        <v>15130.800000000001</v>
      </c>
    </row>
    <row r="56" spans="1:7" ht="57">
      <c r="A56" s="8">
        <v>633498</v>
      </c>
      <c r="B56" s="13">
        <v>37</v>
      </c>
      <c r="C56" s="15" t="s">
        <v>23</v>
      </c>
      <c r="D56" s="14" t="s">
        <v>29</v>
      </c>
      <c r="E56" s="9">
        <v>60</v>
      </c>
      <c r="F56" s="10">
        <v>41.5</v>
      </c>
      <c r="G56" s="11">
        <f t="shared" si="0"/>
        <v>2490</v>
      </c>
    </row>
    <row r="57" spans="1:7" ht="34.200000000000003">
      <c r="A57" s="8">
        <v>272160</v>
      </c>
      <c r="B57" s="13">
        <v>38</v>
      </c>
      <c r="C57" s="15" t="s">
        <v>24</v>
      </c>
      <c r="D57" s="14" t="s">
        <v>26</v>
      </c>
      <c r="E57" s="9">
        <v>60</v>
      </c>
      <c r="F57" s="10">
        <v>436.39</v>
      </c>
      <c r="G57" s="11">
        <f t="shared" si="0"/>
        <v>26183.399999999998</v>
      </c>
    </row>
    <row r="58" spans="1:7" ht="24.6" customHeight="1">
      <c r="A58" s="20" t="s">
        <v>58</v>
      </c>
      <c r="B58" s="20"/>
      <c r="C58" s="20"/>
      <c r="D58" s="20"/>
      <c r="E58" s="20"/>
      <c r="F58" s="20"/>
      <c r="G58" s="12">
        <f>SUM(G54:G57)</f>
        <v>51174.3</v>
      </c>
    </row>
    <row r="60" spans="1:7" ht="33" customHeight="1">
      <c r="A60" s="21" t="s">
        <v>59</v>
      </c>
      <c r="B60" s="21"/>
      <c r="C60" s="21"/>
      <c r="D60" s="21"/>
      <c r="E60" s="21"/>
      <c r="F60" s="21"/>
      <c r="G60" s="21"/>
    </row>
    <row r="61" spans="1:7" ht="29.4" customHeight="1">
      <c r="A61" s="22" t="s">
        <v>9</v>
      </c>
      <c r="B61" s="22"/>
      <c r="C61" s="22"/>
      <c r="D61" s="22"/>
      <c r="E61" s="22"/>
      <c r="F61" s="22"/>
      <c r="G61" s="22"/>
    </row>
    <row r="62" spans="1:7" ht="30.6" customHeight="1">
      <c r="A62" s="5" t="s">
        <v>8</v>
      </c>
      <c r="B62" s="6" t="s">
        <v>1</v>
      </c>
      <c r="C62" s="6" t="s">
        <v>3</v>
      </c>
      <c r="D62" s="6" t="s">
        <v>0</v>
      </c>
      <c r="E62" s="6" t="s">
        <v>2</v>
      </c>
      <c r="F62" s="6" t="s">
        <v>4</v>
      </c>
      <c r="G62" s="7" t="s">
        <v>5</v>
      </c>
    </row>
    <row r="63" spans="1:7" ht="148.19999999999999">
      <c r="A63" s="8">
        <v>216208</v>
      </c>
      <c r="B63" s="13">
        <v>39</v>
      </c>
      <c r="C63" s="16" t="s">
        <v>31</v>
      </c>
      <c r="D63" s="14" t="s">
        <v>0</v>
      </c>
      <c r="E63" s="9">
        <v>10</v>
      </c>
      <c r="F63" s="10">
        <v>962.92</v>
      </c>
      <c r="G63" s="11">
        <f t="shared" si="0"/>
        <v>9629.1999999999989</v>
      </c>
    </row>
    <row r="64" spans="1:7">
      <c r="A64" s="8">
        <v>601656</v>
      </c>
      <c r="B64" s="13">
        <v>40</v>
      </c>
      <c r="C64" s="15" t="s">
        <v>61</v>
      </c>
      <c r="D64" s="14" t="s">
        <v>0</v>
      </c>
      <c r="E64" s="9">
        <v>10</v>
      </c>
      <c r="F64" s="10">
        <v>9.66</v>
      </c>
      <c r="G64" s="11">
        <f t="shared" si="0"/>
        <v>96.6</v>
      </c>
    </row>
    <row r="65" spans="1:7" ht="24.6" customHeight="1">
      <c r="A65" s="20" t="s">
        <v>60</v>
      </c>
      <c r="B65" s="20"/>
      <c r="C65" s="20"/>
      <c r="D65" s="20"/>
      <c r="E65" s="20"/>
      <c r="F65" s="20"/>
      <c r="G65" s="12">
        <f>SUM(G63:G64)</f>
        <v>9725.7999999999993</v>
      </c>
    </row>
    <row r="67" spans="1:7">
      <c r="G67" s="18">
        <v>141053.20000000001</v>
      </c>
    </row>
  </sheetData>
  <mergeCells count="15">
    <mergeCell ref="A65:F65"/>
    <mergeCell ref="A2:G2"/>
    <mergeCell ref="A3:G3"/>
    <mergeCell ref="A12:F12"/>
    <mergeCell ref="A14:G14"/>
    <mergeCell ref="A15:G15"/>
    <mergeCell ref="A26:F26"/>
    <mergeCell ref="A28:G28"/>
    <mergeCell ref="A29:G29"/>
    <mergeCell ref="A49:F49"/>
    <mergeCell ref="A51:G51"/>
    <mergeCell ref="A52:G52"/>
    <mergeCell ref="A58:F58"/>
    <mergeCell ref="A60:G60"/>
    <mergeCell ref="A61:G61"/>
  </mergeCells>
  <pageMargins left="0.19685039370078741" right="0.11811023622047245"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Plan1</vt:lpstr>
      <vt:lpstr>Plan3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mbanhuk</dc:creator>
  <cp:lastModifiedBy>Melissa Banhuk</cp:lastModifiedBy>
  <cp:lastPrinted>2026-04-24T17:09:41Z</cp:lastPrinted>
  <dcterms:created xsi:type="dcterms:W3CDTF">2015-04-24T16:43:26Z</dcterms:created>
  <dcterms:modified xsi:type="dcterms:W3CDTF">2026-04-27T19:27:00Z</dcterms:modified>
</cp:coreProperties>
</file>